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 от .2026г. О внесении изменений в  бюджет на 2026-2028гг\Решение №\"/>
    </mc:Choice>
  </mc:AlternateContent>
  <xr:revisionPtr revIDLastSave="0" documentId="13_ncr:1_{90973F2D-21A8-4A3B-82E0-58974090A5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Лист1!$B$34:$M$116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" i="1" l="1"/>
  <c r="K104" i="1"/>
  <c r="J112" i="1"/>
  <c r="J116" i="1"/>
  <c r="J110" i="1"/>
  <c r="L116" i="1"/>
  <c r="K116" i="1"/>
  <c r="J47" i="1"/>
  <c r="J44" i="1"/>
  <c r="L84" i="1" l="1"/>
  <c r="K84" i="1"/>
  <c r="J30" i="1"/>
  <c r="J118" i="1" s="1"/>
  <c r="J115" i="1"/>
  <c r="J114" i="1"/>
  <c r="J78" i="1"/>
  <c r="L65" i="1"/>
  <c r="K65" i="1"/>
  <c r="L115" i="1"/>
  <c r="K115" i="1"/>
  <c r="L114" i="1"/>
  <c r="K114" i="1"/>
  <c r="L82" i="1"/>
  <c r="K82" i="1"/>
  <c r="L106" i="1"/>
  <c r="L41" i="1"/>
  <c r="J108" i="1"/>
  <c r="J106" i="1"/>
  <c r="J38" i="1"/>
  <c r="J96" i="1"/>
  <c r="J104" i="1"/>
  <c r="J98" i="1"/>
  <c r="J102" i="1"/>
  <c r="J100" i="1"/>
  <c r="J94" i="1"/>
  <c r="J92" i="1"/>
  <c r="J90" i="1"/>
  <c r="J84" i="1"/>
  <c r="L87" i="1"/>
  <c r="L113" i="1" s="1"/>
  <c r="K87" i="1"/>
  <c r="K113" i="1" s="1"/>
  <c r="J87" i="1"/>
  <c r="J113" i="1" s="1"/>
  <c r="J82" i="1"/>
  <c r="L52" i="1"/>
  <c r="K52" i="1"/>
  <c r="J52" i="1"/>
  <c r="J65" i="1"/>
  <c r="J70" i="1"/>
  <c r="J73" i="1"/>
  <c r="L38" i="1"/>
  <c r="K38" i="1"/>
  <c r="J55" i="1"/>
  <c r="K41" i="1"/>
  <c r="L30" i="1" l="1"/>
  <c r="K30" i="1"/>
  <c r="J68" i="1"/>
  <c r="J61" i="1"/>
  <c r="J41" i="1"/>
  <c r="L70" i="1"/>
  <c r="K70" i="1"/>
  <c r="J63" i="1"/>
  <c r="J59" i="1"/>
  <c r="J76" i="1"/>
  <c r="L50" i="1" l="1"/>
  <c r="L112" i="1" s="1"/>
  <c r="K50" i="1"/>
  <c r="K112" i="1" s="1"/>
  <c r="J50" i="1"/>
</calcChain>
</file>

<file path=xl/sharedStrings.xml><?xml version="1.0" encoding="utf-8"?>
<sst xmlns="http://schemas.openxmlformats.org/spreadsheetml/2006/main" count="314" uniqueCount="156">
  <si>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</si>
  <si>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</si>
  <si>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</si>
  <si>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</si>
  <si>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</si>
  <si>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</si>
  <si>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</si>
  <si>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</si>
  <si>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</si>
  <si>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</si>
  <si>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</si>
  <si>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</si>
  <si>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</si>
  <si>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</si>
  <si>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</si>
  <si>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</si>
  <si>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0801</t>
  </si>
  <si>
    <t>06</t>
  </si>
  <si>
    <t>местный бюджет</t>
  </si>
  <si>
    <t>00170</t>
  </si>
  <si>
    <t>120</t>
  </si>
  <si>
    <t>0104</t>
  </si>
  <si>
    <t>67</t>
  </si>
  <si>
    <t>3</t>
  </si>
  <si>
    <t>00150</t>
  </si>
  <si>
    <t>07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</si>
  <si>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</si>
  <si>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</si>
  <si>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</si>
  <si>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</si>
  <si>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</si>
  <si>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</si>
  <si>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</si>
  <si>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</si>
  <si>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02</t>
  </si>
  <si>
    <t>68</t>
  </si>
  <si>
    <t>9</t>
  </si>
  <si>
    <t>районный бюджет</t>
  </si>
  <si>
    <t>Увеличить расходную часть в 2025г. на 226731,9 руб.; в 2026г. на 0,00 руб.; в 2027г. на 0,00 руб.</t>
  </si>
  <si>
    <t>244</t>
  </si>
  <si>
    <t>областной бюджет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</si>
  <si>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</si>
  <si>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</si>
  <si>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2 02 29 999 10 0000 150</t>
  </si>
  <si>
    <t>2028 год (рублей)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</si>
  <si>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</si>
  <si>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2 02 35 118 10 0000 150</t>
  </si>
  <si>
    <t>Прочие субсидии (на стимулирующие выплаты раб.культ)</t>
  </si>
  <si>
    <t>Прочие субсидии(субсидии на развитие обществ.инфрастр.)</t>
  </si>
  <si>
    <t>Прочие субсидии(на реализацию 10-оз)</t>
  </si>
  <si>
    <t>Прочие субсидии(уничтожение борщевика)</t>
  </si>
  <si>
    <t>Прочие межбюджетные трансферты бюджетам сельских поселений (зарплата)</t>
  </si>
  <si>
    <t>Прочие межбюджетные трансферты бюджетам сельских поселений (покос борщевика)</t>
  </si>
  <si>
    <t>Прочие межбюджетные трансферты бюджетам сельских поселений (комфортная среда)</t>
  </si>
  <si>
    <t>Прочие межбюджетные трансферты бюджетам сельских поселений (воспитание молодежи)</t>
  </si>
  <si>
    <t>Прочие межбюджетные трансферты бюджетам сельских поселений (обслуживание местной системы оповещения)</t>
  </si>
  <si>
    <t>Прочие межбюджетные трансферты бюджетам сельских поселений (стимулирующие)</t>
  </si>
  <si>
    <t>Прочие межбюджетные трансферты( культурные мероприятия)</t>
  </si>
  <si>
    <t>Прочие межбюджетные трансферты бюджетам сельских поселений (электроэнергия)</t>
  </si>
  <si>
    <t>Внести изменения в источники финансирования</t>
  </si>
  <si>
    <t>1.Изменения остатков средств на счетах по учету средств бюджетов поселений 861 05 00 00 10 0000 610  3694099,57 руб.</t>
  </si>
  <si>
    <t>(в т.ч. Средства дорожного фонда 149897,67руб.)</t>
  </si>
  <si>
    <t>S0360</t>
  </si>
  <si>
    <t xml:space="preserve">На  дополнительные расходы местных бюджетов на сохранение целевых показателей повышения оплаты труда работников </t>
  </si>
  <si>
    <t>областные средства</t>
  </si>
  <si>
    <t>0409</t>
  </si>
  <si>
    <t>05</t>
  </si>
  <si>
    <t>7</t>
  </si>
  <si>
    <t>SД140</t>
  </si>
  <si>
    <t>На ремонт автомобильных дорог общего пользования местного значения"</t>
  </si>
  <si>
    <t>2027год (рублей)</t>
  </si>
  <si>
    <t>S5130</t>
  </si>
  <si>
    <t>Реализация областного закона от 16 февраля 2024 года № 10-оз</t>
  </si>
  <si>
    <t>областные средства (Осы)</t>
  </si>
  <si>
    <t>областные средства (Тосы)</t>
  </si>
  <si>
    <t>13</t>
  </si>
  <si>
    <t>S4840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</si>
  <si>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</si>
  <si>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 xml:space="preserve">областные средства </t>
  </si>
  <si>
    <t>12</t>
  </si>
  <si>
    <t>S4310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</si>
  <si>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</si>
  <si>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15</t>
  </si>
  <si>
    <t>2</t>
  </si>
  <si>
    <t>И4</t>
  </si>
  <si>
    <t>55550</t>
  </si>
  <si>
    <t>610</t>
  </si>
  <si>
    <t>Реализация программ формирования современной городской среды</t>
  </si>
  <si>
    <t>местный бюджет (по постановлению)</t>
  </si>
  <si>
    <t>0203</t>
  </si>
  <si>
    <t>51180</t>
  </si>
  <si>
    <t>федеральный бюджет</t>
  </si>
  <si>
    <t>Осуществление первичного воинского учета
органами местного самоуправления поселений,
муниципальных и городских округов</t>
  </si>
  <si>
    <t>60300</t>
  </si>
  <si>
    <t>1101</t>
  </si>
  <si>
    <t>На выплату заработной платы и начислений</t>
  </si>
  <si>
    <t>F0550</t>
  </si>
  <si>
    <t xml:space="preserve">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</si>
  <si>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 xml:space="preserve">местный бюджет </t>
  </si>
  <si>
    <t>0707</t>
  </si>
  <si>
    <t>60280</t>
  </si>
  <si>
    <t>Мероприятия по сохранению исторической памяти, гражданско-патриотическое и духовно-нравственное воспитание молодежи</t>
  </si>
  <si>
    <t>0310</t>
  </si>
  <si>
    <t>11</t>
  </si>
  <si>
    <t>F0650</t>
  </si>
  <si>
    <t>обслуживание местной системы оповещения на территории Волховского муниципального района</t>
  </si>
  <si>
    <t>районный  бюджет</t>
  </si>
  <si>
    <t>F0450</t>
  </si>
  <si>
    <t>На оплату электроэнергии уличного освещения</t>
  </si>
  <si>
    <t>проверить по соглашению</t>
  </si>
  <si>
    <t xml:space="preserve">  на организацию и проведение мероприятий в сфере культуры</t>
  </si>
  <si>
    <t>60140</t>
  </si>
  <si>
    <t>612</t>
  </si>
  <si>
    <t>0502</t>
  </si>
  <si>
    <t>Обеспечение устойчивого функционирования и развития коммунальной и инженерной инфраструктуры</t>
  </si>
  <si>
    <t>Фонд оплаты труда государственных(муниципальных) органов</t>
  </si>
  <si>
    <t>211/213</t>
  </si>
  <si>
    <t>Обеспечение деятельности главы местной администрации(исполнительно-распорядительного органа муниципального образования)</t>
  </si>
  <si>
    <t>221/223/340</t>
  </si>
  <si>
    <t>местный бюджет(по постановлению)</t>
  </si>
  <si>
    <t>0113</t>
  </si>
  <si>
    <t>10</t>
  </si>
  <si>
    <t>01190</t>
  </si>
  <si>
    <t xml:space="preserve">Публикация информации в средствах массовой информации </t>
  </si>
  <si>
    <t>01200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</si>
  <si>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</si>
  <si>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 xml:space="preserve">0503 </t>
  </si>
  <si>
    <t>08</t>
  </si>
  <si>
    <t>01160</t>
  </si>
  <si>
    <t xml:space="preserve"> Содержание мест захоронения   </t>
  </si>
  <si>
    <t>01170</t>
  </si>
  <si>
    <t>Уборка и содержание территорий и мест отдыха</t>
  </si>
  <si>
    <t>Предоставление муниципальным бюджетным учреждениям субсидий на выполнение муниципального задания</t>
  </si>
  <si>
    <t>1001</t>
  </si>
  <si>
    <t>01330</t>
  </si>
  <si>
    <t>320</t>
  </si>
  <si>
    <t>Доплаты к пенсиям ,дополнительное пенсионное обеспечение в рамках непрограммных расходов</t>
  </si>
  <si>
    <t>0804</t>
  </si>
  <si>
    <t>01300</t>
  </si>
  <si>
    <t>Проведение торжественных мероприятий в рамках непрограммных расходов</t>
  </si>
  <si>
    <t>9Д038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</si>
  <si>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</si>
  <si>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0501</t>
  </si>
  <si>
    <t>01400</t>
  </si>
  <si>
    <t>Мероприятия в области жилищного хозяйства</t>
  </si>
  <si>
    <t>9Д138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</si>
  <si>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</t>
  </si>
  <si>
    <t>SТ160</t>
  </si>
  <si>
    <t>Прочие субсидии(ремонт тепл.сетей)</t>
  </si>
  <si>
    <t>Увеличить доходную часть  в 2026г.на 38391930,75 в 2027г. на 4326994,84 руб.; в 2028г. на 4228880,45 руб</t>
  </si>
  <si>
    <t>Прочие межбюджетные трансферты бюджетам сельских поселений (ремонт теплосетей)</t>
  </si>
  <si>
    <t>Субсидии бюджетам сельских поселений на осуществление дорожной деятельности в отношении автомобильных дорог общего пользования, а</t>
  </si>
  <si>
    <t>2 02 20 216 10 0000 150</t>
  </si>
  <si>
    <t>Субсидии бюджетам сельских поселений на реализацию программ формирования современной городской среды</t>
  </si>
  <si>
    <t>2 02 25 555 10 0000 150</t>
  </si>
  <si>
    <t>01040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</si>
</sst>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0" fillId="0" borderId="7" xfId="0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/>
    <xf numFmtId="49" fontId="1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8"/>
  <sheetViews>
    <sheetView tabSelected="1" topLeftCell="A103" zoomScale="120" zoomScaleNormal="120" workbookViewId="0">
      <selection activeCell="L84" sqref="L84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4" t="s">
        <v>42</v>
      </c>
      <c r="C2" s="74"/>
      <c r="D2" s="74"/>
      <c r="E2" s="74"/>
      <c r="F2" s="74"/>
      <c r="G2" s="74"/>
      <c r="H2" s="74"/>
      <c r="I2" s="74"/>
      <c r="J2" s="74"/>
    </row>
    <row r="4" spans="2:13" x14ac:dyDescent="0.25">
      <c r="B4" s="7" t="s">
        <v>59</v>
      </c>
    </row>
    <row r="5" spans="2:13" x14ac:dyDescent="0.25">
      <c r="B5" s="6" t="s">
        <v>60</v>
      </c>
    </row>
    <row r="6" spans="2:13" x14ac:dyDescent="0.25">
      <c r="B6" s="6" t="s">
        <v>61</v>
      </c>
    </row>
    <row r="7" spans="2:13" x14ac:dyDescent="0.25">
      <c r="B7" s="6"/>
    </row>
    <row r="8" spans="2:13" x14ac:dyDescent="0.25">
      <c r="B8" s="7" t="s">
        <v>1</v>
      </c>
    </row>
    <row r="9" spans="2:13" x14ac:dyDescent="0.25">
      <c r="B9" s="7" t="s">
        <v>149</v>
      </c>
    </row>
    <row r="10" spans="2:13" x14ac:dyDescent="0.25">
      <c r="B10" s="5" t="s">
        <v>13</v>
      </c>
    </row>
    <row r="11" spans="2:13" ht="30.75" customHeight="1" x14ac:dyDescent="0.25">
      <c r="B11" s="10" t="s">
        <v>9</v>
      </c>
      <c r="C11" s="75" t="s">
        <v>7</v>
      </c>
      <c r="D11" s="75"/>
      <c r="E11" s="75"/>
      <c r="F11" s="75"/>
      <c r="G11" s="75"/>
      <c r="H11" s="75"/>
      <c r="I11" s="75"/>
      <c r="J11" s="11" t="s">
        <v>28</v>
      </c>
      <c r="K11" s="20" t="s">
        <v>32</v>
      </c>
      <c r="L11" s="20" t="s">
        <v>44</v>
      </c>
    </row>
    <row r="12" spans="2:13" ht="7.5" hidden="1" customHeight="1" x14ac:dyDescent="0.25">
      <c r="B12" s="17" t="s">
        <v>12</v>
      </c>
      <c r="C12" s="76" t="s">
        <v>11</v>
      </c>
      <c r="D12" s="77"/>
      <c r="E12" s="77"/>
      <c r="F12" s="77"/>
      <c r="G12" s="77"/>
      <c r="H12" s="77"/>
      <c r="I12" s="78"/>
      <c r="J12" s="12">
        <v>0</v>
      </c>
      <c r="K12" s="19"/>
      <c r="L12" s="19"/>
    </row>
    <row r="13" spans="2:13" ht="15.75" customHeight="1" x14ac:dyDescent="0.25">
      <c r="B13" s="22" t="s">
        <v>43</v>
      </c>
      <c r="C13" s="79" t="s">
        <v>47</v>
      </c>
      <c r="D13" s="80"/>
      <c r="E13" s="80"/>
      <c r="F13" s="80"/>
      <c r="G13" s="80"/>
      <c r="H13" s="80"/>
      <c r="I13" s="80"/>
      <c r="J13" s="32">
        <v>1412500</v>
      </c>
      <c r="K13" s="19">
        <v>1412500</v>
      </c>
      <c r="L13" s="19">
        <v>1412500</v>
      </c>
    </row>
    <row r="14" spans="2:13" ht="35.25" customHeight="1" x14ac:dyDescent="0.25">
      <c r="B14" s="22" t="s">
        <v>152</v>
      </c>
      <c r="C14" s="79" t="s">
        <v>151</v>
      </c>
      <c r="D14" s="80"/>
      <c r="E14" s="80"/>
      <c r="F14" s="80"/>
      <c r="G14" s="80"/>
      <c r="H14" s="80"/>
      <c r="I14" s="80"/>
      <c r="J14" s="32"/>
      <c r="K14" s="19">
        <v>1127500</v>
      </c>
      <c r="L14" s="19">
        <v>840800</v>
      </c>
      <c r="M14" s="23"/>
    </row>
    <row r="15" spans="2:13" ht="35.25" customHeight="1" x14ac:dyDescent="0.25">
      <c r="B15" s="22" t="s">
        <v>43</v>
      </c>
      <c r="C15" s="79" t="s">
        <v>48</v>
      </c>
      <c r="D15" s="80"/>
      <c r="E15" s="80"/>
      <c r="F15" s="80"/>
      <c r="G15" s="80"/>
      <c r="H15" s="80"/>
      <c r="I15" s="80"/>
      <c r="J15" s="32">
        <v>1500000</v>
      </c>
      <c r="K15" s="19"/>
      <c r="L15" s="19"/>
      <c r="M15" s="23"/>
    </row>
    <row r="16" spans="2:13" ht="35.25" customHeight="1" x14ac:dyDescent="0.25">
      <c r="B16" s="22" t="s">
        <v>43</v>
      </c>
      <c r="C16" s="79" t="s">
        <v>49</v>
      </c>
      <c r="D16" s="80"/>
      <c r="E16" s="80"/>
      <c r="F16" s="80"/>
      <c r="G16" s="80"/>
      <c r="H16" s="80"/>
      <c r="I16" s="80"/>
      <c r="J16" s="32">
        <v>1873700</v>
      </c>
      <c r="K16" s="19"/>
      <c r="L16" s="19"/>
      <c r="M16" s="23"/>
    </row>
    <row r="17" spans="2:13" ht="35.25" customHeight="1" x14ac:dyDescent="0.25">
      <c r="B17" s="22" t="s">
        <v>43</v>
      </c>
      <c r="C17" s="79" t="s">
        <v>50</v>
      </c>
      <c r="D17" s="80"/>
      <c r="E17" s="80"/>
      <c r="F17" s="80"/>
      <c r="G17" s="80"/>
      <c r="H17" s="80"/>
      <c r="I17" s="80"/>
      <c r="J17" s="32">
        <v>621640.11</v>
      </c>
      <c r="K17" s="19">
        <v>515594.84</v>
      </c>
      <c r="L17" s="19">
        <v>379780.45</v>
      </c>
      <c r="M17" s="23"/>
    </row>
    <row r="18" spans="2:13" ht="35.25" customHeight="1" x14ac:dyDescent="0.25">
      <c r="B18" s="22" t="s">
        <v>43</v>
      </c>
      <c r="C18" s="79" t="s">
        <v>148</v>
      </c>
      <c r="D18" s="80"/>
      <c r="E18" s="80"/>
      <c r="F18" s="80"/>
      <c r="G18" s="80"/>
      <c r="H18" s="80"/>
      <c r="I18" s="80"/>
      <c r="J18" s="32">
        <v>9091240.4600000009</v>
      </c>
      <c r="K18" s="19"/>
      <c r="L18" s="19"/>
      <c r="M18" s="23"/>
    </row>
    <row r="19" spans="2:13" ht="35.25" customHeight="1" x14ac:dyDescent="0.25">
      <c r="B19" s="54" t="s">
        <v>154</v>
      </c>
      <c r="C19" s="79" t="s">
        <v>153</v>
      </c>
      <c r="D19" s="80"/>
      <c r="E19" s="80"/>
      <c r="F19" s="80"/>
      <c r="G19" s="80"/>
      <c r="H19" s="80"/>
      <c r="I19" s="80"/>
      <c r="J19" s="32">
        <v>8666567.5700000003</v>
      </c>
      <c r="K19" s="19"/>
      <c r="L19" s="19"/>
      <c r="M19" s="23"/>
    </row>
    <row r="20" spans="2:13" ht="35.25" customHeight="1" x14ac:dyDescent="0.25">
      <c r="B20" s="54" t="s">
        <v>46</v>
      </c>
      <c r="C20" s="76" t="s">
        <v>45</v>
      </c>
      <c r="D20" s="77"/>
      <c r="E20" s="77"/>
      <c r="F20" s="77"/>
      <c r="G20" s="77"/>
      <c r="H20" s="77"/>
      <c r="I20" s="78"/>
      <c r="J20" s="32">
        <v>52400</v>
      </c>
      <c r="K20" s="19">
        <v>76400</v>
      </c>
      <c r="L20" s="19">
        <v>400800</v>
      </c>
      <c r="M20" s="23"/>
    </row>
    <row r="21" spans="2:13" ht="30" customHeight="1" x14ac:dyDescent="0.25">
      <c r="B21" s="22" t="s">
        <v>41</v>
      </c>
      <c r="C21" s="76" t="s">
        <v>51</v>
      </c>
      <c r="D21" s="77"/>
      <c r="E21" s="77"/>
      <c r="F21" s="77"/>
      <c r="G21" s="77"/>
      <c r="H21" s="77"/>
      <c r="I21" s="78"/>
      <c r="J21" s="32">
        <v>6500000</v>
      </c>
      <c r="K21" s="19"/>
      <c r="L21" s="19"/>
      <c r="M21" s="23"/>
    </row>
    <row r="22" spans="2:13" ht="30" customHeight="1" x14ac:dyDescent="0.25">
      <c r="B22" s="22" t="s">
        <v>41</v>
      </c>
      <c r="C22" s="76" t="s">
        <v>52</v>
      </c>
      <c r="D22" s="77"/>
      <c r="E22" s="77"/>
      <c r="F22" s="77"/>
      <c r="G22" s="77"/>
      <c r="H22" s="77"/>
      <c r="I22" s="78"/>
      <c r="J22" s="32">
        <v>455000</v>
      </c>
      <c r="K22" s="19">
        <v>465500</v>
      </c>
      <c r="L22" s="19">
        <v>465500</v>
      </c>
      <c r="M22" s="23"/>
    </row>
    <row r="23" spans="2:13" ht="30" customHeight="1" x14ac:dyDescent="0.25">
      <c r="B23" s="22" t="s">
        <v>41</v>
      </c>
      <c r="C23" s="76" t="s">
        <v>53</v>
      </c>
      <c r="D23" s="77"/>
      <c r="E23" s="77"/>
      <c r="F23" s="77"/>
      <c r="G23" s="77"/>
      <c r="H23" s="77"/>
      <c r="I23" s="78"/>
      <c r="J23" s="32">
        <v>1420064.08</v>
      </c>
      <c r="K23" s="19"/>
      <c r="L23" s="19"/>
      <c r="M23" s="23"/>
    </row>
    <row r="24" spans="2:13" ht="30" customHeight="1" x14ac:dyDescent="0.25">
      <c r="B24" s="22" t="s">
        <v>41</v>
      </c>
      <c r="C24" s="76" t="s">
        <v>54</v>
      </c>
      <c r="D24" s="77"/>
      <c r="E24" s="77"/>
      <c r="F24" s="77"/>
      <c r="G24" s="77"/>
      <c r="H24" s="77"/>
      <c r="I24" s="78"/>
      <c r="J24" s="32">
        <v>40000</v>
      </c>
      <c r="K24" s="19"/>
      <c r="L24" s="19"/>
      <c r="M24" s="23"/>
    </row>
    <row r="25" spans="2:13" ht="30" customHeight="1" x14ac:dyDescent="0.25">
      <c r="B25" s="22" t="s">
        <v>41</v>
      </c>
      <c r="C25" s="76" t="s">
        <v>55</v>
      </c>
      <c r="D25" s="77"/>
      <c r="E25" s="77"/>
      <c r="F25" s="77"/>
      <c r="G25" s="77"/>
      <c r="H25" s="77"/>
      <c r="I25" s="78"/>
      <c r="J25" s="32">
        <v>92400</v>
      </c>
      <c r="K25" s="19"/>
      <c r="L25" s="19"/>
      <c r="M25" s="23"/>
    </row>
    <row r="26" spans="2:13" ht="30" customHeight="1" x14ac:dyDescent="0.25">
      <c r="B26" s="22" t="s">
        <v>41</v>
      </c>
      <c r="C26" s="76" t="s">
        <v>56</v>
      </c>
      <c r="D26" s="77"/>
      <c r="E26" s="77"/>
      <c r="F26" s="77"/>
      <c r="G26" s="77"/>
      <c r="H26" s="77"/>
      <c r="I26" s="78"/>
      <c r="J26" s="32">
        <v>729500</v>
      </c>
      <c r="K26" s="19">
        <v>729500</v>
      </c>
      <c r="L26" s="19">
        <v>729500</v>
      </c>
      <c r="M26" s="23"/>
    </row>
    <row r="27" spans="2:13" ht="30" customHeight="1" x14ac:dyDescent="0.25">
      <c r="B27" s="22" t="s">
        <v>41</v>
      </c>
      <c r="C27" s="76" t="s">
        <v>58</v>
      </c>
      <c r="D27" s="77"/>
      <c r="E27" s="77"/>
      <c r="F27" s="77"/>
      <c r="G27" s="77"/>
      <c r="H27" s="77"/>
      <c r="I27" s="78"/>
      <c r="J27" s="32">
        <v>429500</v>
      </c>
      <c r="K27" s="19"/>
      <c r="L27" s="19"/>
      <c r="M27" s="23"/>
    </row>
    <row r="28" spans="2:13" ht="30" customHeight="1" x14ac:dyDescent="0.25">
      <c r="B28" s="22" t="s">
        <v>41</v>
      </c>
      <c r="C28" s="76" t="s">
        <v>150</v>
      </c>
      <c r="D28" s="77"/>
      <c r="E28" s="77"/>
      <c r="F28" s="77"/>
      <c r="G28" s="77"/>
      <c r="H28" s="77"/>
      <c r="I28" s="78"/>
      <c r="J28" s="32">
        <v>1773318.96</v>
      </c>
      <c r="K28" s="19"/>
      <c r="L28" s="19"/>
      <c r="M28" s="23"/>
    </row>
    <row r="29" spans="2:13" ht="30" customHeight="1" x14ac:dyDescent="0.25">
      <c r="B29" s="22" t="s">
        <v>41</v>
      </c>
      <c r="C29" s="76" t="s">
        <v>57</v>
      </c>
      <c r="D29" s="77"/>
      <c r="E29" s="77"/>
      <c r="F29" s="77"/>
      <c r="G29" s="77"/>
      <c r="H29" s="77"/>
      <c r="I29" s="78"/>
      <c r="J29" s="32">
        <v>40000</v>
      </c>
      <c r="K29" s="19"/>
      <c r="L29" s="19"/>
      <c r="M29" s="23"/>
    </row>
    <row r="30" spans="2:13" x14ac:dyDescent="0.25">
      <c r="B30" s="9"/>
      <c r="C30" s="75" t="s">
        <v>8</v>
      </c>
      <c r="D30" s="75"/>
      <c r="E30" s="75"/>
      <c r="F30" s="75"/>
      <c r="G30" s="75"/>
      <c r="H30" s="75"/>
      <c r="I30" s="75"/>
      <c r="J30" s="24">
        <f>J13+J14+J21+J16+J17+J20+J15+J29+J19+J22+J23+J24+J25+J26+J27+J28+J18</f>
        <v>34697831.18</v>
      </c>
      <c r="K30" s="24">
        <f>K13+K14+K21+K16+K17+K20+K15+K29+K19+K22+K23+K24+K25+K26+K27</f>
        <v>4326994.84</v>
      </c>
      <c r="L30" s="24">
        <f>L13+L14+L21+L16+L17+L20+L15+L29+L19+L22+L23+L24+L25+L26+L27</f>
        <v>4228880.45</v>
      </c>
    </row>
    <row r="31" spans="2:13" x14ac:dyDescent="0.25">
      <c r="B31" s="13"/>
      <c r="C31" s="14"/>
      <c r="D31" s="14"/>
      <c r="E31" s="14"/>
      <c r="F31" s="14"/>
      <c r="G31" s="14"/>
      <c r="H31" s="14"/>
      <c r="I31" s="14"/>
      <c r="J31" s="15"/>
    </row>
    <row r="32" spans="2:13" x14ac:dyDescent="0.25">
      <c r="B32" s="13"/>
      <c r="C32" s="14"/>
      <c r="D32" s="14"/>
      <c r="E32" s="14"/>
      <c r="F32" s="14"/>
      <c r="G32" s="14"/>
      <c r="H32" s="14"/>
      <c r="I32" s="14"/>
      <c r="J32" s="15"/>
    </row>
    <row r="33" spans="2:12" x14ac:dyDescent="0.25">
      <c r="B33" s="13"/>
      <c r="C33" s="14"/>
      <c r="D33" s="14"/>
      <c r="E33" s="14"/>
      <c r="F33" s="14"/>
      <c r="G33" s="14"/>
      <c r="H33" s="14"/>
      <c r="I33" s="14"/>
      <c r="J33" s="15"/>
    </row>
    <row r="34" spans="2:12" x14ac:dyDescent="0.25">
      <c r="B34" s="7" t="s">
        <v>2</v>
      </c>
    </row>
    <row r="35" spans="2:12" x14ac:dyDescent="0.25">
      <c r="B35" s="7" t="s">
        <v>38</v>
      </c>
      <c r="C35" s="16"/>
      <c r="D35" s="2"/>
    </row>
    <row r="36" spans="2:12" x14ac:dyDescent="0.25">
      <c r="B36" s="5" t="s">
        <v>13</v>
      </c>
    </row>
    <row r="37" spans="2:12" ht="47.25" x14ac:dyDescent="0.25">
      <c r="B37" s="8" t="s">
        <v>3</v>
      </c>
      <c r="C37" s="8" t="s">
        <v>4</v>
      </c>
      <c r="D37" s="8" t="s">
        <v>5</v>
      </c>
      <c r="E37" s="8"/>
      <c r="F37" s="8"/>
      <c r="G37" s="8"/>
      <c r="H37" s="8" t="s">
        <v>6</v>
      </c>
      <c r="I37" s="8" t="s">
        <v>10</v>
      </c>
      <c r="J37" s="21" t="s">
        <v>28</v>
      </c>
      <c r="K37" s="21" t="s">
        <v>70</v>
      </c>
      <c r="L37" s="8" t="s">
        <v>44</v>
      </c>
    </row>
    <row r="38" spans="2:12" ht="48" customHeight="1" x14ac:dyDescent="0.25">
      <c r="B38" s="31" t="s">
        <v>63</v>
      </c>
      <c r="C38" s="29" t="s">
        <v>16</v>
      </c>
      <c r="D38" s="43" t="s">
        <v>17</v>
      </c>
      <c r="E38" s="30" t="s">
        <v>26</v>
      </c>
      <c r="F38" s="30" t="s">
        <v>0</v>
      </c>
      <c r="G38" s="30" t="s">
        <v>62</v>
      </c>
      <c r="H38" s="29" t="s">
        <v>86</v>
      </c>
      <c r="I38" s="8"/>
      <c r="J38" s="51">
        <f>J39+J40</f>
        <v>2142000</v>
      </c>
      <c r="K38" s="51">
        <f t="shared" ref="K38:L38" si="0">K39+K40</f>
        <v>2142000</v>
      </c>
      <c r="L38" s="51">
        <f t="shared" si="0"/>
        <v>2142000</v>
      </c>
    </row>
    <row r="39" spans="2:12" x14ac:dyDescent="0.25">
      <c r="B39" s="26" t="s">
        <v>64</v>
      </c>
      <c r="C39" s="34"/>
      <c r="D39" s="42"/>
      <c r="E39" s="28"/>
      <c r="F39" s="28"/>
      <c r="G39" s="28"/>
      <c r="H39" s="8"/>
      <c r="I39" s="49">
        <v>241</v>
      </c>
      <c r="J39" s="50">
        <v>1412500</v>
      </c>
      <c r="K39" s="55">
        <v>1412500</v>
      </c>
      <c r="L39" s="49">
        <v>1412500</v>
      </c>
    </row>
    <row r="40" spans="2:12" x14ac:dyDescent="0.25">
      <c r="B40" s="26" t="s">
        <v>106</v>
      </c>
      <c r="C40" s="34"/>
      <c r="D40" s="42"/>
      <c r="E40" s="28"/>
      <c r="F40" s="28"/>
      <c r="G40" s="28"/>
      <c r="H40" s="8"/>
      <c r="I40" s="49"/>
      <c r="J40" s="50">
        <v>729500</v>
      </c>
      <c r="K40" s="55">
        <v>729500</v>
      </c>
      <c r="L40" s="55">
        <v>729500</v>
      </c>
    </row>
    <row r="41" spans="2:12" ht="43.5" x14ac:dyDescent="0.25">
      <c r="B41" s="25" t="s">
        <v>69</v>
      </c>
      <c r="C41" s="29" t="s">
        <v>65</v>
      </c>
      <c r="D41" s="43" t="s">
        <v>66</v>
      </c>
      <c r="E41" s="29" t="s">
        <v>67</v>
      </c>
      <c r="F41" s="29" t="s">
        <v>0</v>
      </c>
      <c r="G41" s="29" t="s">
        <v>68</v>
      </c>
      <c r="H41" s="29" t="s">
        <v>33</v>
      </c>
      <c r="I41" s="35"/>
      <c r="J41" s="51">
        <f>J42</f>
        <v>0</v>
      </c>
      <c r="K41" s="51">
        <f>K42</f>
        <v>1127500</v>
      </c>
      <c r="L41" s="51">
        <f>L42+L43</f>
        <v>955454.55</v>
      </c>
    </row>
    <row r="42" spans="2:12" x14ac:dyDescent="0.25">
      <c r="B42" s="26" t="s">
        <v>64</v>
      </c>
      <c r="C42" s="27"/>
      <c r="D42" s="34"/>
      <c r="E42" s="28"/>
      <c r="F42" s="28"/>
      <c r="G42" s="52"/>
      <c r="H42" s="35"/>
      <c r="I42" s="36">
        <v>225</v>
      </c>
      <c r="J42" s="50"/>
      <c r="K42" s="55">
        <v>1127500</v>
      </c>
      <c r="L42" s="49">
        <v>840800</v>
      </c>
    </row>
    <row r="43" spans="2:12" x14ac:dyDescent="0.25">
      <c r="B43" s="26" t="s">
        <v>98</v>
      </c>
      <c r="C43" s="27"/>
      <c r="D43" s="34"/>
      <c r="E43" s="28"/>
      <c r="F43" s="28"/>
      <c r="G43" s="52"/>
      <c r="H43" s="35"/>
      <c r="I43" s="36"/>
      <c r="J43" s="50"/>
      <c r="K43" s="55"/>
      <c r="L43" s="49">
        <v>114654.55</v>
      </c>
    </row>
    <row r="44" spans="2:12" ht="31.5" customHeight="1" x14ac:dyDescent="0.25">
      <c r="B44" s="25" t="s">
        <v>72</v>
      </c>
      <c r="C44" s="29" t="s">
        <v>65</v>
      </c>
      <c r="D44" s="43" t="s">
        <v>66</v>
      </c>
      <c r="E44" s="29" t="s">
        <v>26</v>
      </c>
      <c r="F44" s="29" t="s">
        <v>0</v>
      </c>
      <c r="G44" s="30" t="s">
        <v>71</v>
      </c>
      <c r="H44" s="29" t="s">
        <v>33</v>
      </c>
      <c r="I44" s="49"/>
      <c r="J44" s="51">
        <f>J45+J46</f>
        <v>918197</v>
      </c>
      <c r="K44" s="21"/>
      <c r="L44" s="8"/>
    </row>
    <row r="45" spans="2:12" x14ac:dyDescent="0.25">
      <c r="B45" s="26" t="s">
        <v>73</v>
      </c>
      <c r="C45" s="34"/>
      <c r="D45" s="42"/>
      <c r="E45" s="28"/>
      <c r="F45" s="28"/>
      <c r="G45" s="28"/>
      <c r="H45" s="8"/>
      <c r="I45" s="49">
        <v>225</v>
      </c>
      <c r="J45" s="50">
        <v>918311.55</v>
      </c>
      <c r="K45" s="21"/>
      <c r="L45" s="8"/>
    </row>
    <row r="46" spans="2:12" x14ac:dyDescent="0.25">
      <c r="B46" s="26" t="s">
        <v>18</v>
      </c>
      <c r="C46" s="34"/>
      <c r="D46" s="42"/>
      <c r="E46" s="28"/>
      <c r="F46" s="28"/>
      <c r="G46" s="28"/>
      <c r="H46" s="8"/>
      <c r="I46" s="49">
        <v>225</v>
      </c>
      <c r="J46" s="50">
        <v>-114.55</v>
      </c>
      <c r="K46" s="21"/>
      <c r="L46" s="8"/>
    </row>
    <row r="47" spans="2:12" ht="29.25" x14ac:dyDescent="0.25">
      <c r="B47" s="25" t="s">
        <v>72</v>
      </c>
      <c r="C47" s="29" t="s">
        <v>14</v>
      </c>
      <c r="D47" s="43" t="s">
        <v>75</v>
      </c>
      <c r="E47" s="53" t="s">
        <v>26</v>
      </c>
      <c r="F47" s="53" t="s">
        <v>0</v>
      </c>
      <c r="G47" s="53" t="s">
        <v>71</v>
      </c>
      <c r="H47" s="29" t="s">
        <v>33</v>
      </c>
      <c r="I47" s="49"/>
      <c r="J47" s="51">
        <f>J48+J49</f>
        <v>955409</v>
      </c>
      <c r="K47" s="21"/>
      <c r="L47" s="8"/>
    </row>
    <row r="48" spans="2:12" x14ac:dyDescent="0.25">
      <c r="B48" s="26" t="s">
        <v>74</v>
      </c>
      <c r="C48" s="34"/>
      <c r="D48" s="42"/>
      <c r="E48" s="28"/>
      <c r="F48" s="28"/>
      <c r="G48" s="28"/>
      <c r="H48" s="8"/>
      <c r="I48" s="49"/>
      <c r="J48" s="50">
        <v>955388.45</v>
      </c>
      <c r="K48" s="21"/>
      <c r="L48" s="8"/>
    </row>
    <row r="49" spans="2:12" x14ac:dyDescent="0.25">
      <c r="B49" s="26" t="s">
        <v>18</v>
      </c>
      <c r="C49" s="34"/>
      <c r="D49" s="42"/>
      <c r="E49" s="28"/>
      <c r="F49" s="28"/>
      <c r="G49" s="28"/>
      <c r="H49" s="8"/>
      <c r="I49" s="49"/>
      <c r="J49" s="50">
        <v>20.55</v>
      </c>
      <c r="K49" s="21"/>
      <c r="L49" s="8"/>
    </row>
    <row r="50" spans="2:12" ht="69.75" customHeight="1" x14ac:dyDescent="0.25">
      <c r="B50" s="25" t="s">
        <v>77</v>
      </c>
      <c r="C50" s="29" t="s">
        <v>16</v>
      </c>
      <c r="D50" s="43" t="s">
        <v>17</v>
      </c>
      <c r="E50" s="30" t="s">
        <v>26</v>
      </c>
      <c r="F50" s="30" t="s">
        <v>0</v>
      </c>
      <c r="G50" s="30" t="s">
        <v>76</v>
      </c>
      <c r="H50" s="29" t="s">
        <v>86</v>
      </c>
      <c r="I50" s="36"/>
      <c r="J50" s="37">
        <f>J51</f>
        <v>1500000</v>
      </c>
      <c r="K50" s="37">
        <f>K51</f>
        <v>0</v>
      </c>
      <c r="L50" s="37">
        <f>L51</f>
        <v>0</v>
      </c>
    </row>
    <row r="51" spans="2:12" ht="21" customHeight="1" x14ac:dyDescent="0.25">
      <c r="B51" s="26" t="s">
        <v>78</v>
      </c>
      <c r="C51" s="34"/>
      <c r="D51" s="39"/>
      <c r="E51" s="39"/>
      <c r="F51" s="39"/>
      <c r="G51" s="39"/>
      <c r="H51" s="35"/>
      <c r="I51" s="36">
        <v>226</v>
      </c>
      <c r="J51" s="38">
        <v>1500000</v>
      </c>
      <c r="K51" s="38">
        <v>0</v>
      </c>
      <c r="L51" s="38">
        <v>0</v>
      </c>
    </row>
    <row r="52" spans="2:12" ht="78.75" x14ac:dyDescent="0.25">
      <c r="B52" s="56" t="s">
        <v>81</v>
      </c>
      <c r="C52" s="29" t="s">
        <v>14</v>
      </c>
      <c r="D52" s="43" t="s">
        <v>79</v>
      </c>
      <c r="E52" s="30" t="s">
        <v>67</v>
      </c>
      <c r="F52" s="30" t="s">
        <v>0</v>
      </c>
      <c r="G52" s="30" t="s">
        <v>80</v>
      </c>
      <c r="H52" s="35">
        <v>240</v>
      </c>
      <c r="I52" s="36"/>
      <c r="J52" s="37">
        <f>J53+J54</f>
        <v>626864</v>
      </c>
      <c r="K52" s="37">
        <f>K53+K54</f>
        <v>520898.61000000004</v>
      </c>
      <c r="L52" s="37">
        <f>L53+L54</f>
        <v>457566.81</v>
      </c>
    </row>
    <row r="53" spans="2:12" x14ac:dyDescent="0.25">
      <c r="B53" s="26" t="s">
        <v>78</v>
      </c>
      <c r="C53" s="48"/>
      <c r="D53" s="34"/>
      <c r="E53" s="28"/>
      <c r="F53" s="28"/>
      <c r="G53" s="28"/>
      <c r="H53" s="35"/>
      <c r="I53" s="36">
        <v>225</v>
      </c>
      <c r="J53" s="32">
        <v>621640.11</v>
      </c>
      <c r="K53" s="19">
        <v>515594.84</v>
      </c>
      <c r="L53" s="19">
        <v>379780.45</v>
      </c>
    </row>
    <row r="54" spans="2:12" x14ac:dyDescent="0.25">
      <c r="B54" s="26" t="s">
        <v>98</v>
      </c>
      <c r="C54" s="64"/>
      <c r="D54" s="34"/>
      <c r="E54" s="28"/>
      <c r="F54" s="28"/>
      <c r="G54" s="52"/>
      <c r="H54" s="35"/>
      <c r="I54" s="36"/>
      <c r="J54" s="32">
        <v>5223.8900000000003</v>
      </c>
      <c r="K54" s="19">
        <v>5303.77</v>
      </c>
      <c r="L54" s="19">
        <v>77786.36</v>
      </c>
    </row>
    <row r="55" spans="2:12" ht="43.5" x14ac:dyDescent="0.25">
      <c r="B55" s="25" t="s">
        <v>87</v>
      </c>
      <c r="C55" s="65" t="s">
        <v>14</v>
      </c>
      <c r="D55" s="43" t="s">
        <v>82</v>
      </c>
      <c r="E55" s="30" t="s">
        <v>83</v>
      </c>
      <c r="F55" s="30" t="s">
        <v>84</v>
      </c>
      <c r="G55" s="66" t="s">
        <v>85</v>
      </c>
      <c r="H55" s="35">
        <v>240</v>
      </c>
      <c r="I55" s="35">
        <v>225</v>
      </c>
      <c r="J55" s="37">
        <f>J56+J57+J58</f>
        <v>10441647.68</v>
      </c>
      <c r="K55" s="33"/>
      <c r="L55" s="33"/>
    </row>
    <row r="56" spans="2:12" x14ac:dyDescent="0.25">
      <c r="B56" s="26" t="s">
        <v>40</v>
      </c>
      <c r="C56" s="44"/>
      <c r="D56" s="45"/>
      <c r="E56" s="46"/>
      <c r="F56" s="45"/>
      <c r="G56" s="30"/>
      <c r="H56" s="35"/>
      <c r="I56" s="35"/>
      <c r="J56" s="38">
        <v>8666567.5700000003</v>
      </c>
      <c r="K56" s="33"/>
      <c r="L56" s="33"/>
    </row>
    <row r="57" spans="2:12" x14ac:dyDescent="0.25">
      <c r="B57" s="26" t="s">
        <v>37</v>
      </c>
      <c r="C57" s="44"/>
      <c r="D57" s="45"/>
      <c r="E57" s="46"/>
      <c r="F57" s="45"/>
      <c r="G57" s="30"/>
      <c r="H57" s="35"/>
      <c r="I57" s="35"/>
      <c r="J57" s="38">
        <v>1420064.08</v>
      </c>
      <c r="K57" s="33"/>
      <c r="L57" s="33"/>
    </row>
    <row r="58" spans="2:12" ht="30" x14ac:dyDescent="0.25">
      <c r="B58" s="26" t="s">
        <v>88</v>
      </c>
      <c r="C58" s="44"/>
      <c r="D58" s="45"/>
      <c r="E58" s="46"/>
      <c r="F58" s="45"/>
      <c r="G58" s="30"/>
      <c r="H58" s="35"/>
      <c r="I58" s="35"/>
      <c r="J58" s="38">
        <v>355016.03</v>
      </c>
      <c r="K58" s="33"/>
      <c r="L58" s="33"/>
    </row>
    <row r="59" spans="2:12" ht="28.5" x14ac:dyDescent="0.25">
      <c r="B59" s="31" t="s">
        <v>95</v>
      </c>
      <c r="C59" s="29" t="s">
        <v>21</v>
      </c>
      <c r="D59" s="43" t="s">
        <v>22</v>
      </c>
      <c r="E59" s="30" t="s">
        <v>23</v>
      </c>
      <c r="F59" s="30" t="s">
        <v>0</v>
      </c>
      <c r="G59" s="30" t="s">
        <v>93</v>
      </c>
      <c r="H59" s="29" t="s">
        <v>20</v>
      </c>
      <c r="I59" s="36"/>
      <c r="J59" s="37">
        <f>J60</f>
        <v>3600000</v>
      </c>
      <c r="K59" s="38"/>
      <c r="L59" s="38"/>
    </row>
    <row r="60" spans="2:12" x14ac:dyDescent="0.25">
      <c r="B60" s="26" t="s">
        <v>37</v>
      </c>
      <c r="C60" s="27"/>
      <c r="D60" s="34"/>
      <c r="E60" s="28"/>
      <c r="F60" s="28"/>
      <c r="G60" s="52"/>
      <c r="H60" s="35"/>
      <c r="I60" s="36">
        <v>211.21299999999999</v>
      </c>
      <c r="J60" s="38">
        <v>3600000</v>
      </c>
      <c r="K60" s="38"/>
      <c r="L60" s="38"/>
    </row>
    <row r="61" spans="2:12" ht="28.5" x14ac:dyDescent="0.25">
      <c r="B61" s="31" t="s">
        <v>95</v>
      </c>
      <c r="C61" s="29" t="s">
        <v>16</v>
      </c>
      <c r="D61" s="43" t="s">
        <v>17</v>
      </c>
      <c r="E61" s="30" t="s">
        <v>26</v>
      </c>
      <c r="F61" s="30" t="s">
        <v>0</v>
      </c>
      <c r="G61" s="30" t="s">
        <v>93</v>
      </c>
      <c r="H61" s="35">
        <v>120</v>
      </c>
      <c r="I61" s="36"/>
      <c r="J61" s="37">
        <f>J62</f>
        <v>1200000</v>
      </c>
      <c r="K61" s="38"/>
      <c r="L61" s="38"/>
    </row>
    <row r="62" spans="2:12" x14ac:dyDescent="0.25">
      <c r="B62" s="26" t="s">
        <v>37</v>
      </c>
      <c r="C62" s="27"/>
      <c r="D62" s="34"/>
      <c r="E62" s="28"/>
      <c r="F62" s="28"/>
      <c r="G62" s="52"/>
      <c r="H62" s="35"/>
      <c r="I62" s="36">
        <v>241</v>
      </c>
      <c r="J62" s="38">
        <v>1200000</v>
      </c>
      <c r="K62" s="38"/>
      <c r="L62" s="38"/>
    </row>
    <row r="63" spans="2:12" ht="28.5" x14ac:dyDescent="0.25">
      <c r="B63" s="31" t="s">
        <v>95</v>
      </c>
      <c r="C63" s="29" t="s">
        <v>94</v>
      </c>
      <c r="D63" s="43" t="s">
        <v>25</v>
      </c>
      <c r="E63" s="30" t="s">
        <v>26</v>
      </c>
      <c r="F63" s="30" t="s">
        <v>0</v>
      </c>
      <c r="G63" s="30" t="s">
        <v>93</v>
      </c>
      <c r="H63" s="35">
        <v>120</v>
      </c>
      <c r="I63" s="36"/>
      <c r="J63" s="37">
        <f>J64</f>
        <v>1700000</v>
      </c>
      <c r="K63" s="38"/>
      <c r="L63" s="38"/>
    </row>
    <row r="64" spans="2:12" x14ac:dyDescent="0.25">
      <c r="B64" s="26" t="s">
        <v>37</v>
      </c>
      <c r="C64" s="27"/>
      <c r="D64" s="34"/>
      <c r="E64" s="28"/>
      <c r="F64" s="28"/>
      <c r="G64" s="52"/>
      <c r="H64" s="35"/>
      <c r="I64" s="36">
        <v>241</v>
      </c>
      <c r="J64" s="38">
        <v>1700000</v>
      </c>
      <c r="K64" s="38"/>
      <c r="L64" s="38"/>
    </row>
    <row r="65" spans="2:13" ht="51" customHeight="1" x14ac:dyDescent="0.25">
      <c r="B65" s="61" t="s">
        <v>97</v>
      </c>
      <c r="C65" s="58" t="s">
        <v>14</v>
      </c>
      <c r="D65" s="59">
        <v>12</v>
      </c>
      <c r="E65" s="59">
        <v>5</v>
      </c>
      <c r="F65" s="60" t="s">
        <v>34</v>
      </c>
      <c r="G65" s="59" t="s">
        <v>96</v>
      </c>
      <c r="H65" s="29" t="s">
        <v>39</v>
      </c>
      <c r="I65" s="36"/>
      <c r="J65" s="37">
        <f>+J66+J67</f>
        <v>505555.56</v>
      </c>
      <c r="K65" s="37">
        <f>+K66+K67</f>
        <v>517222.22</v>
      </c>
      <c r="L65" s="37">
        <f>+L66+L67</f>
        <v>517222.22</v>
      </c>
    </row>
    <row r="66" spans="2:13" ht="30" customHeight="1" x14ac:dyDescent="0.25">
      <c r="B66" s="26" t="s">
        <v>37</v>
      </c>
      <c r="C66" s="29"/>
      <c r="D66" s="43"/>
      <c r="E66" s="30"/>
      <c r="F66" s="30"/>
      <c r="G66" s="30"/>
      <c r="H66" s="29"/>
      <c r="I66" s="36">
        <v>225</v>
      </c>
      <c r="J66" s="38">
        <v>455000</v>
      </c>
      <c r="K66" s="38">
        <v>465500</v>
      </c>
      <c r="L66" s="38">
        <v>465500</v>
      </c>
    </row>
    <row r="67" spans="2:13" ht="21.75" customHeight="1" x14ac:dyDescent="0.25">
      <c r="B67" s="26" t="s">
        <v>98</v>
      </c>
      <c r="C67" s="29"/>
      <c r="D67" s="43"/>
      <c r="E67" s="30"/>
      <c r="F67" s="30"/>
      <c r="G67" s="30"/>
      <c r="H67" s="29"/>
      <c r="I67" s="36"/>
      <c r="J67" s="38">
        <v>50555.56</v>
      </c>
      <c r="K67" s="38">
        <v>51722.22</v>
      </c>
      <c r="L67" s="38">
        <v>51722.22</v>
      </c>
    </row>
    <row r="68" spans="2:13" ht="42" customHeight="1" x14ac:dyDescent="0.25">
      <c r="B68" s="47" t="s">
        <v>101</v>
      </c>
      <c r="C68" s="29" t="s">
        <v>99</v>
      </c>
      <c r="D68" s="43" t="s">
        <v>17</v>
      </c>
      <c r="E68" s="30" t="s">
        <v>26</v>
      </c>
      <c r="F68" s="30" t="s">
        <v>0</v>
      </c>
      <c r="G68" s="30" t="s">
        <v>100</v>
      </c>
      <c r="H68" s="29" t="s">
        <v>86</v>
      </c>
      <c r="I68" s="35"/>
      <c r="J68" s="37">
        <f>J69</f>
        <v>40000</v>
      </c>
      <c r="K68" s="37"/>
      <c r="L68" s="37"/>
    </row>
    <row r="69" spans="2:13" ht="24" customHeight="1" x14ac:dyDescent="0.25">
      <c r="B69" s="26" t="s">
        <v>37</v>
      </c>
      <c r="C69" s="29"/>
      <c r="D69" s="43"/>
      <c r="E69" s="30"/>
      <c r="F69" s="30"/>
      <c r="G69" s="30"/>
      <c r="H69" s="29"/>
      <c r="I69" s="36">
        <v>241</v>
      </c>
      <c r="J69" s="38">
        <v>40000</v>
      </c>
      <c r="K69" s="37"/>
      <c r="L69" s="37"/>
    </row>
    <row r="70" spans="2:13" ht="57.75" x14ac:dyDescent="0.25">
      <c r="B70" s="25" t="s">
        <v>105</v>
      </c>
      <c r="C70" s="29" t="s">
        <v>102</v>
      </c>
      <c r="D70" s="43" t="s">
        <v>103</v>
      </c>
      <c r="E70" s="29" t="s">
        <v>26</v>
      </c>
      <c r="F70" s="29" t="s">
        <v>34</v>
      </c>
      <c r="G70" s="29" t="s">
        <v>104</v>
      </c>
      <c r="H70" s="29" t="s">
        <v>33</v>
      </c>
      <c r="I70" s="36"/>
      <c r="J70" s="37">
        <f>J71+J72</f>
        <v>97264</v>
      </c>
      <c r="K70" s="37">
        <f>K71</f>
        <v>0</v>
      </c>
      <c r="L70" s="37">
        <f>L71</f>
        <v>0</v>
      </c>
    </row>
    <row r="71" spans="2:13" x14ac:dyDescent="0.25">
      <c r="B71" s="26" t="s">
        <v>37</v>
      </c>
      <c r="C71" s="29"/>
      <c r="D71" s="29"/>
      <c r="E71" s="30"/>
      <c r="F71" s="30"/>
      <c r="G71" s="30"/>
      <c r="H71" s="35"/>
      <c r="I71" s="36">
        <v>225</v>
      </c>
      <c r="J71" s="38">
        <v>92400</v>
      </c>
      <c r="K71" s="38"/>
      <c r="L71" s="38"/>
    </row>
    <row r="72" spans="2:13" x14ac:dyDescent="0.25">
      <c r="B72" s="26" t="s">
        <v>18</v>
      </c>
      <c r="C72" s="29"/>
      <c r="D72" s="29"/>
      <c r="E72" s="30"/>
      <c r="F72" s="30"/>
      <c r="G72" s="30"/>
      <c r="H72" s="35"/>
      <c r="I72" s="36"/>
      <c r="J72" s="38">
        <v>4864</v>
      </c>
      <c r="K72" s="38"/>
      <c r="L72" s="38"/>
    </row>
    <row r="73" spans="2:13" ht="29.25" x14ac:dyDescent="0.25">
      <c r="B73" s="25" t="s">
        <v>108</v>
      </c>
      <c r="C73" s="29" t="s">
        <v>14</v>
      </c>
      <c r="D73" s="43" t="s">
        <v>0</v>
      </c>
      <c r="E73" s="30" t="s">
        <v>26</v>
      </c>
      <c r="F73" s="30" t="s">
        <v>34</v>
      </c>
      <c r="G73" s="30" t="s">
        <v>107</v>
      </c>
      <c r="H73" s="29" t="s">
        <v>33</v>
      </c>
      <c r="I73" s="36"/>
      <c r="J73" s="37">
        <f>J74+J75</f>
        <v>452105.27</v>
      </c>
      <c r="K73" s="38"/>
      <c r="L73" s="38"/>
    </row>
    <row r="74" spans="2:13" x14ac:dyDescent="0.25">
      <c r="B74" s="26" t="s">
        <v>37</v>
      </c>
      <c r="C74" s="29"/>
      <c r="D74" s="29"/>
      <c r="E74" s="30"/>
      <c r="F74" s="30"/>
      <c r="G74" s="30"/>
      <c r="H74" s="35"/>
      <c r="I74" s="36"/>
      <c r="J74" s="38">
        <v>429500</v>
      </c>
      <c r="K74" s="38"/>
      <c r="L74" s="38"/>
    </row>
    <row r="75" spans="2:13" x14ac:dyDescent="0.25">
      <c r="B75" s="26" t="s">
        <v>18</v>
      </c>
      <c r="C75" s="29"/>
      <c r="D75" s="29"/>
      <c r="E75" s="30"/>
      <c r="F75" s="30"/>
      <c r="G75" s="30"/>
      <c r="H75" s="35"/>
      <c r="I75" s="36"/>
      <c r="J75" s="62">
        <v>22605.27</v>
      </c>
      <c r="K75" s="38"/>
      <c r="L75" s="38"/>
      <c r="M75" s="3" t="s">
        <v>109</v>
      </c>
    </row>
    <row r="76" spans="2:13" ht="47.25" x14ac:dyDescent="0.25">
      <c r="B76" s="63" t="s">
        <v>110</v>
      </c>
      <c r="C76" s="29" t="s">
        <v>16</v>
      </c>
      <c r="D76" s="43" t="s">
        <v>17</v>
      </c>
      <c r="E76" s="30" t="s">
        <v>26</v>
      </c>
      <c r="F76" s="30" t="s">
        <v>0</v>
      </c>
      <c r="G76" s="30" t="s">
        <v>111</v>
      </c>
      <c r="H76" s="29" t="s">
        <v>112</v>
      </c>
      <c r="I76" s="36"/>
      <c r="J76" s="37">
        <f>J77</f>
        <v>40000</v>
      </c>
      <c r="K76" s="38"/>
      <c r="L76" s="37"/>
    </row>
    <row r="77" spans="2:13" x14ac:dyDescent="0.25">
      <c r="B77" s="26" t="s">
        <v>37</v>
      </c>
      <c r="C77" s="29"/>
      <c r="D77" s="29"/>
      <c r="E77" s="30"/>
      <c r="F77" s="30"/>
      <c r="G77" s="30"/>
      <c r="H77" s="35"/>
      <c r="I77" s="36">
        <v>241</v>
      </c>
      <c r="J77" s="38">
        <v>40000</v>
      </c>
      <c r="K77" s="38"/>
      <c r="L77" s="38"/>
    </row>
    <row r="78" spans="2:13" ht="57.75" x14ac:dyDescent="0.25">
      <c r="B78" s="25" t="s">
        <v>114</v>
      </c>
      <c r="C78" s="29" t="s">
        <v>113</v>
      </c>
      <c r="D78" s="71" t="s">
        <v>0</v>
      </c>
      <c r="E78" s="72" t="s">
        <v>67</v>
      </c>
      <c r="F78" s="72" t="s">
        <v>0</v>
      </c>
      <c r="G78" s="73" t="s">
        <v>147</v>
      </c>
      <c r="H78" s="73">
        <v>243</v>
      </c>
      <c r="I78" s="36"/>
      <c r="J78" s="37">
        <f>J79+J81+J80</f>
        <v>10957892</v>
      </c>
      <c r="K78" s="38"/>
      <c r="L78" s="38"/>
    </row>
    <row r="79" spans="2:13" x14ac:dyDescent="0.25">
      <c r="B79" s="26" t="s">
        <v>40</v>
      </c>
      <c r="C79" s="29"/>
      <c r="D79" s="71"/>
      <c r="E79" s="72"/>
      <c r="F79" s="72"/>
      <c r="G79" s="73"/>
      <c r="H79" s="73"/>
      <c r="I79" s="73">
        <v>225</v>
      </c>
      <c r="J79" s="38">
        <v>9091240.4600000009</v>
      </c>
      <c r="K79" s="38"/>
      <c r="L79" s="38"/>
    </row>
    <row r="80" spans="2:13" x14ac:dyDescent="0.25">
      <c r="B80" s="26" t="s">
        <v>37</v>
      </c>
      <c r="C80" s="29"/>
      <c r="D80" s="29"/>
      <c r="E80" s="30"/>
      <c r="F80" s="30"/>
      <c r="G80" s="30"/>
      <c r="H80" s="35"/>
      <c r="I80" s="36">
        <v>225</v>
      </c>
      <c r="J80" s="38">
        <v>1773318.96</v>
      </c>
      <c r="K80" s="38"/>
      <c r="L80" s="38"/>
    </row>
    <row r="81" spans="2:12" x14ac:dyDescent="0.25">
      <c r="B81" s="26" t="s">
        <v>18</v>
      </c>
      <c r="C81" s="29"/>
      <c r="D81" s="29"/>
      <c r="E81" s="30"/>
      <c r="F81" s="30"/>
      <c r="G81" s="30"/>
      <c r="H81" s="35"/>
      <c r="I81" s="36">
        <v>225</v>
      </c>
      <c r="J81" s="38">
        <v>93332.58</v>
      </c>
      <c r="K81" s="38"/>
      <c r="L81" s="38"/>
    </row>
    <row r="82" spans="2:12" ht="42.75" x14ac:dyDescent="0.25">
      <c r="B82" s="31" t="s">
        <v>115</v>
      </c>
      <c r="C82" s="29" t="s">
        <v>21</v>
      </c>
      <c r="D82" s="43" t="s">
        <v>22</v>
      </c>
      <c r="E82" s="30" t="s">
        <v>23</v>
      </c>
      <c r="F82" s="30" t="s">
        <v>0</v>
      </c>
      <c r="G82" s="30" t="s">
        <v>24</v>
      </c>
      <c r="H82" s="29" t="s">
        <v>20</v>
      </c>
      <c r="I82" s="36"/>
      <c r="J82" s="37">
        <f>J83</f>
        <v>700000</v>
      </c>
      <c r="K82" s="37">
        <f>K83</f>
        <v>-657025.99</v>
      </c>
      <c r="L82" s="37">
        <f>L83</f>
        <v>-729508.58</v>
      </c>
    </row>
    <row r="83" spans="2:12" x14ac:dyDescent="0.25">
      <c r="B83" s="26" t="s">
        <v>18</v>
      </c>
      <c r="C83" s="29"/>
      <c r="D83" s="29"/>
      <c r="E83" s="30"/>
      <c r="F83" s="30"/>
      <c r="G83" s="30"/>
      <c r="H83" s="35"/>
      <c r="I83" s="36" t="s">
        <v>116</v>
      </c>
      <c r="J83" s="38">
        <v>700000</v>
      </c>
      <c r="K83" s="38">
        <v>-657025.99</v>
      </c>
      <c r="L83" s="38">
        <v>-729508.58</v>
      </c>
    </row>
    <row r="84" spans="2:12" ht="72" x14ac:dyDescent="0.25">
      <c r="B84" s="25" t="s">
        <v>117</v>
      </c>
      <c r="C84" s="29" t="s">
        <v>21</v>
      </c>
      <c r="D84" s="43" t="s">
        <v>22</v>
      </c>
      <c r="E84" s="30" t="s">
        <v>83</v>
      </c>
      <c r="F84" s="30" t="s">
        <v>0</v>
      </c>
      <c r="G84" s="30" t="s">
        <v>24</v>
      </c>
      <c r="H84" s="29" t="s">
        <v>20</v>
      </c>
      <c r="I84" s="36"/>
      <c r="J84" s="37">
        <f>J85+J86</f>
        <v>0</v>
      </c>
      <c r="K84" s="37">
        <f>K85+K86</f>
        <v>0</v>
      </c>
      <c r="L84" s="37">
        <f>L85+L86</f>
        <v>0</v>
      </c>
    </row>
    <row r="85" spans="2:12" ht="30" x14ac:dyDescent="0.25">
      <c r="B85" s="26" t="s">
        <v>119</v>
      </c>
      <c r="C85" s="29"/>
      <c r="D85" s="43"/>
      <c r="E85" s="30"/>
      <c r="F85" s="30"/>
      <c r="G85" s="30"/>
      <c r="H85" s="29"/>
      <c r="I85" s="36" t="s">
        <v>116</v>
      </c>
      <c r="J85" s="38">
        <v>-453572.5</v>
      </c>
      <c r="K85" s="38">
        <v>-5303.77</v>
      </c>
      <c r="L85" s="38">
        <v>-77786.36</v>
      </c>
    </row>
    <row r="86" spans="2:12" x14ac:dyDescent="0.25">
      <c r="B86" s="26" t="s">
        <v>18</v>
      </c>
      <c r="C86" s="29"/>
      <c r="D86" s="29"/>
      <c r="E86" s="30"/>
      <c r="F86" s="30"/>
      <c r="G86" s="30"/>
      <c r="H86" s="35"/>
      <c r="I86" s="36" t="s">
        <v>116</v>
      </c>
      <c r="J86" s="38">
        <v>453572.5</v>
      </c>
      <c r="K86" s="38">
        <v>5303.77</v>
      </c>
      <c r="L86" s="38">
        <v>77786.36</v>
      </c>
    </row>
    <row r="87" spans="2:12" ht="86.25" x14ac:dyDescent="0.25">
      <c r="B87" s="25" t="s">
        <v>92</v>
      </c>
      <c r="C87" s="57" t="s">
        <v>89</v>
      </c>
      <c r="D87" s="43" t="s">
        <v>35</v>
      </c>
      <c r="E87" s="30" t="s">
        <v>36</v>
      </c>
      <c r="F87" s="30" t="s">
        <v>0</v>
      </c>
      <c r="G87" s="30" t="s">
        <v>90</v>
      </c>
      <c r="H87" s="35"/>
      <c r="I87" s="36"/>
      <c r="J87" s="37">
        <f>J88+J89</f>
        <v>52400</v>
      </c>
      <c r="K87" s="37">
        <f>K88+K89</f>
        <v>76400</v>
      </c>
      <c r="L87" s="37">
        <f>L88+L89</f>
        <v>400800</v>
      </c>
    </row>
    <row r="88" spans="2:12" x14ac:dyDescent="0.25">
      <c r="B88" s="26" t="s">
        <v>91</v>
      </c>
      <c r="C88" s="57"/>
      <c r="D88" s="43"/>
      <c r="E88" s="30"/>
      <c r="F88" s="30"/>
      <c r="G88" s="30"/>
      <c r="H88" s="35">
        <v>120</v>
      </c>
      <c r="I88" s="36" t="s">
        <v>116</v>
      </c>
      <c r="J88" s="38">
        <v>23000</v>
      </c>
      <c r="K88" s="38">
        <v>76400</v>
      </c>
      <c r="L88" s="38">
        <v>400800</v>
      </c>
    </row>
    <row r="89" spans="2:12" x14ac:dyDescent="0.25">
      <c r="B89" s="26" t="s">
        <v>91</v>
      </c>
      <c r="C89" s="29"/>
      <c r="D89" s="29"/>
      <c r="E89" s="30"/>
      <c r="F89" s="30"/>
      <c r="G89" s="30"/>
      <c r="H89" s="35">
        <v>240</v>
      </c>
      <c r="I89" s="67" t="s">
        <v>118</v>
      </c>
      <c r="J89" s="38">
        <v>29400</v>
      </c>
      <c r="K89" s="38"/>
      <c r="L89" s="38"/>
    </row>
    <row r="90" spans="2:12" ht="42.75" x14ac:dyDescent="0.25">
      <c r="B90" s="68" t="s">
        <v>123</v>
      </c>
      <c r="C90" s="29" t="s">
        <v>120</v>
      </c>
      <c r="D90" s="43" t="s">
        <v>121</v>
      </c>
      <c r="E90" s="53" t="s">
        <v>26</v>
      </c>
      <c r="F90" s="53" t="s">
        <v>0</v>
      </c>
      <c r="G90" s="53" t="s">
        <v>122</v>
      </c>
      <c r="H90" s="29" t="s">
        <v>33</v>
      </c>
      <c r="I90" s="67"/>
      <c r="J90" s="37">
        <f>J91</f>
        <v>26285</v>
      </c>
      <c r="K90" s="38"/>
      <c r="L90" s="38"/>
    </row>
    <row r="91" spans="2:12" x14ac:dyDescent="0.25">
      <c r="B91" s="26" t="s">
        <v>18</v>
      </c>
      <c r="C91" s="29"/>
      <c r="D91" s="29"/>
      <c r="E91" s="30"/>
      <c r="F91" s="30"/>
      <c r="G91" s="30"/>
      <c r="H91" s="35"/>
      <c r="I91" s="67">
        <v>226</v>
      </c>
      <c r="J91" s="38">
        <v>26285</v>
      </c>
      <c r="K91" s="38"/>
      <c r="L91" s="38"/>
    </row>
    <row r="92" spans="2:12" ht="71.25" x14ac:dyDescent="0.25">
      <c r="B92" s="68" t="s">
        <v>125</v>
      </c>
      <c r="C92" s="29" t="s">
        <v>120</v>
      </c>
      <c r="D92" s="43" t="s">
        <v>121</v>
      </c>
      <c r="E92" s="53" t="s">
        <v>26</v>
      </c>
      <c r="F92" s="53" t="s">
        <v>0</v>
      </c>
      <c r="G92" s="53" t="s">
        <v>124</v>
      </c>
      <c r="H92" s="29" t="s">
        <v>33</v>
      </c>
      <c r="I92" s="67"/>
      <c r="J92" s="37">
        <f>J93</f>
        <v>8000</v>
      </c>
      <c r="K92" s="38"/>
      <c r="L92" s="38"/>
    </row>
    <row r="93" spans="2:12" x14ac:dyDescent="0.25">
      <c r="B93" s="26" t="s">
        <v>18</v>
      </c>
      <c r="C93" s="29"/>
      <c r="D93" s="29"/>
      <c r="E93" s="30"/>
      <c r="F93" s="30"/>
      <c r="G93" s="30"/>
      <c r="H93" s="35"/>
      <c r="I93" s="67">
        <v>226</v>
      </c>
      <c r="J93" s="38">
        <v>8000</v>
      </c>
      <c r="K93" s="38"/>
      <c r="L93" s="38"/>
    </row>
    <row r="94" spans="2:12" x14ac:dyDescent="0.25">
      <c r="B94" s="69" t="s">
        <v>129</v>
      </c>
      <c r="C94" s="29" t="s">
        <v>126</v>
      </c>
      <c r="D94" s="43" t="s">
        <v>127</v>
      </c>
      <c r="E94" s="30" t="s">
        <v>26</v>
      </c>
      <c r="F94" s="30" t="s">
        <v>0</v>
      </c>
      <c r="G94" s="30" t="s">
        <v>128</v>
      </c>
      <c r="H94" s="29" t="s">
        <v>33</v>
      </c>
      <c r="I94" s="67"/>
      <c r="J94" s="37">
        <f>J95</f>
        <v>5000</v>
      </c>
      <c r="K94" s="38"/>
      <c r="L94" s="38"/>
    </row>
    <row r="95" spans="2:12" x14ac:dyDescent="0.25">
      <c r="B95" s="26" t="s">
        <v>18</v>
      </c>
      <c r="C95" s="29"/>
      <c r="D95" s="29"/>
      <c r="E95" s="30"/>
      <c r="F95" s="30"/>
      <c r="G95" s="30"/>
      <c r="H95" s="35"/>
      <c r="I95" s="67">
        <v>223</v>
      </c>
      <c r="J95" s="38">
        <v>5000</v>
      </c>
      <c r="K95" s="38"/>
      <c r="L95" s="38"/>
    </row>
    <row r="96" spans="2:12" ht="29.25" x14ac:dyDescent="0.25">
      <c r="B96" s="47" t="s">
        <v>131</v>
      </c>
      <c r="C96" s="29" t="s">
        <v>14</v>
      </c>
      <c r="D96" s="43" t="s">
        <v>127</v>
      </c>
      <c r="E96" s="30" t="s">
        <v>26</v>
      </c>
      <c r="F96" s="30" t="s">
        <v>0</v>
      </c>
      <c r="G96" s="30" t="s">
        <v>130</v>
      </c>
      <c r="H96" s="29" t="s">
        <v>33</v>
      </c>
      <c r="I96" s="67"/>
      <c r="J96" s="37">
        <f>J97</f>
        <v>1668413.57</v>
      </c>
      <c r="K96" s="38"/>
      <c r="L96" s="38"/>
    </row>
    <row r="97" spans="2:12" x14ac:dyDescent="0.25">
      <c r="B97" s="26" t="s">
        <v>18</v>
      </c>
      <c r="C97" s="29"/>
      <c r="D97" s="29"/>
      <c r="E97" s="30"/>
      <c r="F97" s="30"/>
      <c r="G97" s="30"/>
      <c r="H97" s="35"/>
      <c r="I97" s="67">
        <v>225</v>
      </c>
      <c r="J97" s="38">
        <v>1668413.57</v>
      </c>
      <c r="K97" s="38"/>
      <c r="L97" s="38"/>
    </row>
    <row r="98" spans="2:12" ht="71.25" x14ac:dyDescent="0.25">
      <c r="B98" s="31" t="s">
        <v>132</v>
      </c>
      <c r="C98" s="29" t="s">
        <v>16</v>
      </c>
      <c r="D98" s="43" t="s">
        <v>17</v>
      </c>
      <c r="E98" s="30" t="s">
        <v>26</v>
      </c>
      <c r="F98" s="30" t="s">
        <v>0</v>
      </c>
      <c r="G98" s="30" t="s">
        <v>19</v>
      </c>
      <c r="H98" s="29" t="s">
        <v>86</v>
      </c>
      <c r="I98" s="67"/>
      <c r="J98" s="37">
        <f>J99</f>
        <v>200000</v>
      </c>
      <c r="K98" s="38"/>
      <c r="L98" s="38"/>
    </row>
    <row r="99" spans="2:12" x14ac:dyDescent="0.25">
      <c r="B99" s="26" t="s">
        <v>18</v>
      </c>
      <c r="C99" s="29"/>
      <c r="D99" s="29"/>
      <c r="E99" s="30"/>
      <c r="F99" s="30"/>
      <c r="G99" s="30"/>
      <c r="H99" s="35"/>
      <c r="I99" s="67"/>
      <c r="J99" s="38">
        <v>200000</v>
      </c>
      <c r="K99" s="38"/>
      <c r="L99" s="38"/>
    </row>
    <row r="100" spans="2:12" ht="57.75" x14ac:dyDescent="0.25">
      <c r="B100" s="47" t="s">
        <v>136</v>
      </c>
      <c r="C100" s="29" t="s">
        <v>133</v>
      </c>
      <c r="D100" s="43" t="s">
        <v>35</v>
      </c>
      <c r="E100" s="30" t="s">
        <v>36</v>
      </c>
      <c r="F100" s="30" t="s">
        <v>0</v>
      </c>
      <c r="G100" s="30" t="s">
        <v>134</v>
      </c>
      <c r="H100" s="29" t="s">
        <v>135</v>
      </c>
      <c r="I100" s="67"/>
      <c r="J100" s="37">
        <f>J101</f>
        <v>100000</v>
      </c>
      <c r="K100" s="38"/>
      <c r="L100" s="38"/>
    </row>
    <row r="101" spans="2:12" x14ac:dyDescent="0.25">
      <c r="B101" s="26" t="s">
        <v>18</v>
      </c>
      <c r="C101" s="29"/>
      <c r="D101" s="43"/>
      <c r="E101" s="30"/>
      <c r="F101" s="30"/>
      <c r="G101" s="30"/>
      <c r="H101" s="29"/>
      <c r="I101" s="67">
        <v>264</v>
      </c>
      <c r="J101" s="38">
        <v>100000</v>
      </c>
      <c r="K101" s="38"/>
      <c r="L101" s="38"/>
    </row>
    <row r="102" spans="2:12" ht="43.5" x14ac:dyDescent="0.25">
      <c r="B102" s="25" t="s">
        <v>139</v>
      </c>
      <c r="C102" s="29" t="s">
        <v>137</v>
      </c>
      <c r="D102" s="43" t="s">
        <v>35</v>
      </c>
      <c r="E102" s="30" t="s">
        <v>36</v>
      </c>
      <c r="F102" s="30" t="s">
        <v>0</v>
      </c>
      <c r="G102" s="30" t="s">
        <v>138</v>
      </c>
      <c r="H102" s="29" t="s">
        <v>33</v>
      </c>
      <c r="I102" s="67"/>
      <c r="J102" s="37">
        <f>J103</f>
        <v>20000</v>
      </c>
      <c r="K102" s="38"/>
      <c r="L102" s="38"/>
    </row>
    <row r="103" spans="2:12" x14ac:dyDescent="0.25">
      <c r="B103" s="26" t="s">
        <v>18</v>
      </c>
      <c r="C103" s="29"/>
      <c r="D103" s="43"/>
      <c r="E103" s="30"/>
      <c r="F103" s="30"/>
      <c r="G103" s="30"/>
      <c r="H103" s="29"/>
      <c r="I103" s="67">
        <v>349</v>
      </c>
      <c r="J103" s="38">
        <v>20000</v>
      </c>
      <c r="K103" s="38"/>
      <c r="L103" s="38"/>
    </row>
    <row r="104" spans="2:12" ht="143.25" x14ac:dyDescent="0.25">
      <c r="B104" s="25" t="s">
        <v>141</v>
      </c>
      <c r="C104" s="29" t="s">
        <v>65</v>
      </c>
      <c r="D104" s="43" t="s">
        <v>66</v>
      </c>
      <c r="E104" s="29" t="s">
        <v>26</v>
      </c>
      <c r="F104" s="29" t="s">
        <v>0</v>
      </c>
      <c r="G104" s="29" t="s">
        <v>140</v>
      </c>
      <c r="H104" s="29" t="s">
        <v>33</v>
      </c>
      <c r="I104" s="67"/>
      <c r="J104" s="37">
        <f>J105</f>
        <v>349897.67</v>
      </c>
      <c r="K104" s="37">
        <f>K105</f>
        <v>600000</v>
      </c>
      <c r="L104" s="37">
        <f>L105</f>
        <v>600000</v>
      </c>
    </row>
    <row r="105" spans="2:12" x14ac:dyDescent="0.25">
      <c r="B105" s="26" t="s">
        <v>18</v>
      </c>
      <c r="C105" s="29"/>
      <c r="D105" s="43"/>
      <c r="E105" s="30"/>
      <c r="F105" s="30"/>
      <c r="G105" s="30"/>
      <c r="H105" s="29"/>
      <c r="I105" s="67">
        <v>225</v>
      </c>
      <c r="J105" s="38">
        <v>349897.67</v>
      </c>
      <c r="K105" s="38">
        <v>600000</v>
      </c>
      <c r="L105" s="38">
        <v>600000</v>
      </c>
    </row>
    <row r="106" spans="2:12" ht="143.25" x14ac:dyDescent="0.25">
      <c r="B106" s="47" t="s">
        <v>146</v>
      </c>
      <c r="C106" s="29" t="s">
        <v>65</v>
      </c>
      <c r="D106" s="43" t="s">
        <v>66</v>
      </c>
      <c r="E106" s="29" t="s">
        <v>26</v>
      </c>
      <c r="F106" s="29" t="s">
        <v>0</v>
      </c>
      <c r="G106" s="29" t="s">
        <v>145</v>
      </c>
      <c r="H106" s="29" t="s">
        <v>33</v>
      </c>
      <c r="I106" s="67"/>
      <c r="J106" s="37">
        <f>J107</f>
        <v>-200000</v>
      </c>
      <c r="K106" s="38"/>
      <c r="L106" s="37">
        <f>L107</f>
        <v>-114654.55</v>
      </c>
    </row>
    <row r="107" spans="2:12" x14ac:dyDescent="0.25">
      <c r="B107" s="26" t="s">
        <v>18</v>
      </c>
      <c r="C107" s="29"/>
      <c r="D107" s="43"/>
      <c r="E107" s="30"/>
      <c r="F107" s="30"/>
      <c r="G107" s="30"/>
      <c r="H107" s="70"/>
      <c r="I107" s="67">
        <v>226</v>
      </c>
      <c r="J107" s="38">
        <v>-200000</v>
      </c>
      <c r="K107" s="38"/>
      <c r="L107" s="38">
        <v>-114654.55</v>
      </c>
    </row>
    <row r="108" spans="2:12" ht="29.25" x14ac:dyDescent="0.25">
      <c r="B108" s="25" t="s">
        <v>144</v>
      </c>
      <c r="C108" s="29" t="s">
        <v>142</v>
      </c>
      <c r="D108" s="43" t="s">
        <v>35</v>
      </c>
      <c r="E108" s="30" t="s">
        <v>36</v>
      </c>
      <c r="F108" s="30" t="s">
        <v>0</v>
      </c>
      <c r="G108" s="30" t="s">
        <v>143</v>
      </c>
      <c r="H108" s="70">
        <v>240</v>
      </c>
      <c r="I108" s="67"/>
      <c r="J108" s="37">
        <f>J109</f>
        <v>85000</v>
      </c>
      <c r="K108" s="38"/>
      <c r="L108" s="38"/>
    </row>
    <row r="109" spans="2:12" x14ac:dyDescent="0.25">
      <c r="B109" s="26" t="s">
        <v>18</v>
      </c>
      <c r="C109" s="29"/>
      <c r="D109" s="43"/>
      <c r="E109" s="30"/>
      <c r="F109" s="30"/>
      <c r="G109" s="30"/>
      <c r="H109" s="70"/>
      <c r="I109" s="67">
        <v>226</v>
      </c>
      <c r="J109" s="38">
        <v>85000</v>
      </c>
      <c r="K109" s="38"/>
      <c r="L109" s="38"/>
    </row>
    <row r="110" spans="2:12" x14ac:dyDescent="0.25">
      <c r="B110" s="26"/>
      <c r="C110" s="29" t="s">
        <v>14</v>
      </c>
      <c r="D110" s="43" t="s">
        <v>0</v>
      </c>
      <c r="E110" s="30" t="s">
        <v>26</v>
      </c>
      <c r="F110" s="30" t="s">
        <v>34</v>
      </c>
      <c r="G110" s="30" t="s">
        <v>155</v>
      </c>
      <c r="H110" s="29" t="s">
        <v>33</v>
      </c>
      <c r="I110" s="67"/>
      <c r="J110" s="37">
        <f>J111</f>
        <v>200000</v>
      </c>
      <c r="K110" s="38"/>
      <c r="L110" s="38"/>
    </row>
    <row r="111" spans="2:12" x14ac:dyDescent="0.25">
      <c r="B111" s="26"/>
      <c r="C111" s="29"/>
      <c r="D111" s="43"/>
      <c r="E111" s="30"/>
      <c r="F111" s="30"/>
      <c r="G111" s="30"/>
      <c r="H111" s="70"/>
      <c r="I111" s="67">
        <v>225</v>
      </c>
      <c r="J111" s="38">
        <v>200000</v>
      </c>
      <c r="K111" s="38"/>
      <c r="L111" s="38"/>
    </row>
    <row r="112" spans="2:12" s="2" customFormat="1" ht="27.75" customHeight="1" x14ac:dyDescent="0.25">
      <c r="B112" s="1" t="s">
        <v>15</v>
      </c>
      <c r="C112" s="10"/>
      <c r="D112" s="10"/>
      <c r="E112" s="10"/>
      <c r="F112" s="10"/>
      <c r="G112" s="10"/>
      <c r="H112" s="10"/>
      <c r="I112" s="10"/>
      <c r="J112" s="37">
        <f>J38+J41+J44+J47+J50+J52+J55+J59+J61+J63+J65+J68+J70+J73+J76+J78+J82+J84+J87+J90+J92+J94+J98+J100+J102+J104+J96+J106+J108+J110</f>
        <v>38391930.75</v>
      </c>
      <c r="K112" s="37">
        <f>K38+K41+K44+K47+K50+K52+K55+K59+K61+K63+K65+K68+K70+K73+K76+K78+K82+K84+K87+K90+K92+K94+K98+K100+K102+K104+K96+K106+K108</f>
        <v>4326994.84</v>
      </c>
      <c r="L112" s="37">
        <f>L38+L41+L44+L47+L50+L52+L55+L59+L61+L63+L65+L68+L70+L73+L76+L78+L82+L84+L87+L90+L92+L94+L98+L100+L102+L104+L96+L106+L108</f>
        <v>4228880.45</v>
      </c>
    </row>
    <row r="113" spans="2:15" x14ac:dyDescent="0.25">
      <c r="B113" s="3" t="s">
        <v>29</v>
      </c>
      <c r="C113" s="40"/>
      <c r="D113" s="40"/>
      <c r="E113" s="40"/>
      <c r="F113" s="40"/>
      <c r="G113" s="40"/>
      <c r="H113" s="40"/>
      <c r="I113" s="40"/>
      <c r="J113" s="41">
        <f>J87</f>
        <v>52400</v>
      </c>
      <c r="K113" s="41">
        <f>K87</f>
        <v>76400</v>
      </c>
      <c r="L113" s="41">
        <f>L87</f>
        <v>400800</v>
      </c>
    </row>
    <row r="114" spans="2:15" x14ac:dyDescent="0.25">
      <c r="B114" s="3" t="s">
        <v>30</v>
      </c>
      <c r="C114" s="40"/>
      <c r="D114" s="40"/>
      <c r="E114" s="40"/>
      <c r="F114" s="40"/>
      <c r="G114" s="40"/>
      <c r="H114" s="40"/>
      <c r="I114" s="40"/>
      <c r="J114" s="41">
        <f>J39+J42+J45+J48+J51+J53+J56+J79</f>
        <v>23165648.140000001</v>
      </c>
      <c r="K114" s="41">
        <f>K39+K42+K45+K48+K51+K53+K56+K79</f>
        <v>3055594.84</v>
      </c>
      <c r="L114" s="41">
        <f>L39+L42+L45+L48+L51+L53+L56+L79</f>
        <v>2633080.4500000002</v>
      </c>
    </row>
    <row r="115" spans="2:15" x14ac:dyDescent="0.25">
      <c r="B115" s="3" t="s">
        <v>27</v>
      </c>
      <c r="C115" s="40"/>
      <c r="D115" s="40"/>
      <c r="E115" s="40"/>
      <c r="F115" s="40"/>
      <c r="G115" s="40"/>
      <c r="H115" s="40"/>
      <c r="I115" s="40"/>
      <c r="J115" s="41">
        <f>J40+J57+J60+J62+J64+J66+J69+J71+J74+J77+J80</f>
        <v>11479783.039999999</v>
      </c>
      <c r="K115" s="41">
        <f>K40+K57+K60+K62+K64+K66+K69+K71+K74+K77</f>
        <v>1195000</v>
      </c>
      <c r="L115" s="41">
        <f>L40+L57+L60+L62+L64+L66+L69+L71+L74+L77</f>
        <v>1195000</v>
      </c>
    </row>
    <row r="116" spans="2:15" x14ac:dyDescent="0.25">
      <c r="B116" s="3" t="s">
        <v>31</v>
      </c>
      <c r="C116" s="40"/>
      <c r="D116" s="40"/>
      <c r="E116" s="40"/>
      <c r="F116" s="40"/>
      <c r="G116" s="40"/>
      <c r="H116" s="40"/>
      <c r="I116" s="40"/>
      <c r="J116" s="41">
        <f>J58+J67+J72+J75+J81+J83+J85+J86+J91+J93+J95+J97+J99+J101+J103+J105+J54+J107+J109+J43+J49+J46+J111</f>
        <v>3694099.57</v>
      </c>
      <c r="K116" s="41">
        <f>K58+K67+K72+K75+K81+K83+K85+K86+K91+K93+K95+K97+K99+K101+K103+K105+K54+K107+K109+K43+K49+K46</f>
        <v>-1.8189894035458565E-11</v>
      </c>
      <c r="L116" s="41">
        <f>L58+L67+L72+L75+L81+L83+L85+L86+L91+L93+L95+L97+L99+L101+L103+L105+L54+L107+L109+L43+L49+L46</f>
        <v>1.4551915228366852E-11</v>
      </c>
      <c r="O116" s="18"/>
    </row>
    <row r="117" spans="2:15" x14ac:dyDescent="0.25">
      <c r="N117" s="18"/>
    </row>
    <row r="118" spans="2:15" x14ac:dyDescent="0.25">
      <c r="J118" s="4">
        <f>J30+3694099.57</f>
        <v>38391930.75</v>
      </c>
    </row>
  </sheetData>
  <autoFilter ref="B34:M116" xr:uid="{00000000-0001-0000-0000-000000000000}"/>
  <mergeCells count="21">
    <mergeCell ref="C28:I28"/>
    <mergeCell ref="C16:I16"/>
    <mergeCell ref="C17:I17"/>
    <mergeCell ref="C20:I20"/>
    <mergeCell ref="C18:I18"/>
    <mergeCell ref="B2:J2"/>
    <mergeCell ref="C30:I30"/>
    <mergeCell ref="C11:I11"/>
    <mergeCell ref="C12:I12"/>
    <mergeCell ref="C13:I13"/>
    <mergeCell ref="C14:I14"/>
    <mergeCell ref="C21:I21"/>
    <mergeCell ref="C15:I15"/>
    <mergeCell ref="C29:I29"/>
    <mergeCell ref="C22:I22"/>
    <mergeCell ref="C23:I23"/>
    <mergeCell ref="C24:I24"/>
    <mergeCell ref="C25:I25"/>
    <mergeCell ref="C26:I26"/>
    <mergeCell ref="C27:I27"/>
    <mergeCell ref="C19:I19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2026-02-05T08:46:25Z</cp:lastPrinted>
  <dcterms:created xsi:type="dcterms:W3CDTF">2019-02-03T07:52:31Z</dcterms:created>
  <dcterms:modified xsi:type="dcterms:W3CDTF">2026-02-06T08:55:16Z</dcterms:modified>
</cp:coreProperties>
</file>